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624" windowWidth="22716" windowHeight="10788"/>
  </bookViews>
  <sheets>
    <sheet name="Orçamento Sintético" sheetId="1" r:id="rId1"/>
  </sheets>
  <calcPr calcId="114210"/>
</workbook>
</file>

<file path=xl/calcChain.xml><?xml version="1.0" encoding="utf-8"?>
<calcChain xmlns="http://schemas.openxmlformats.org/spreadsheetml/2006/main">
  <c r="E40" i="1"/>
</calcChain>
</file>

<file path=xl/sharedStrings.xml><?xml version="1.0" encoding="utf-8"?>
<sst xmlns="http://schemas.openxmlformats.org/spreadsheetml/2006/main" count="139" uniqueCount="115">
  <si>
    <t>Obra</t>
  </si>
  <si>
    <t>Bancos</t>
  </si>
  <si>
    <t>B.D.I.</t>
  </si>
  <si>
    <t>Encargos Sociais</t>
  </si>
  <si>
    <t>Reforma Cobertura Prédio 5C - CTISM</t>
  </si>
  <si>
    <t xml:space="preserve">SINAPI - 07/2020 - Rio Grande do Sul
SICRO3 - 01/2020 - Rio Grande do Sul
ORSE - 05/2020 - Sergipe
SEDOP - 04/2020 - Pará
SEINFRA - 026 - Ceará
SETOP - 04/2020 - Minas Gerais
IOPES - 02/2020 - Espírito Santo
SUDECAP - 06/2020 - Minas Gerais
CPOS - 07/2020 - São Paulo
FDE - 04/2020 - São Paulo
AGESUL - 01/2020 - Mato Grosso do Sul
CAERN - 05/2020 - Rio Grande do Norte
</t>
  </si>
  <si>
    <t xml:space="preserve"> 25,0%</t>
  </si>
  <si>
    <t>Desonerado: embutido nos preços unitário dos insumos de mão de obra, de acordo com as bases.</t>
  </si>
  <si>
    <t>Planilha Orçamentária Sintética Com Valor do Material e da Mão de Obra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</si>
  <si>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</si>
  <si>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</si>
  <si>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</si>
  <si>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</si>
  <si>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</si>
  <si>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</si>
  <si>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</si>
  <si>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</si>
  <si>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</si>
  <si>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</si>
  <si>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>M. O.</t>
  </si>
  <si>
    <t>MAT.</t>
  </si>
  <si>
    <t xml:space="preserve"> 1 </t>
  </si>
  <si>
    <t>Serviços Preliminares/Técnicos</t>
  </si>
  <si>
    <t xml:space="preserve"> 1.1 </t>
  </si>
  <si>
    <t xml:space="preserve"> 90777 </t>
  </si>
  <si>
    <t>SINAPI</t>
  </si>
  <si>
    <t>ENGENHEIRO CIVIL DE OBRA JUNIOR COM ENCARGOS COMPLEMENTARES</t>
  </si>
  <si>
    <t>H</t>
  </si>
  <si>
    <t xml:space="preserve"> 1.2 </t>
  </si>
  <si>
    <t xml:space="preserve"> 85424 </t>
  </si>
  <si>
    <t>ISOLAMENTO DE OBRA COM TELA PLASTICA COM MALHA DE 5MM E ESTRUTURA DE MADEIRA PONTALETEADA</t>
  </si>
  <si>
    <t>m²</t>
  </si>
  <si>
    <t xml:space="preserve"> 1.3 </t>
  </si>
  <si>
    <t xml:space="preserve"> 100309 </t>
  </si>
  <si>
    <t>TÉCNICO EM SEGURANÇA DO TRABALHO COM ENCARGOS COMPLEMENTARES</t>
  </si>
  <si>
    <t xml:space="preserve"> 1.4 </t>
  </si>
  <si>
    <t xml:space="preserve"> 74209/001 </t>
  </si>
  <si>
    <t>PLACA DE OBRA EM CHAPA DE ACO GALVANIZADO</t>
  </si>
  <si>
    <t xml:space="preserve"> 1.5 </t>
  </si>
  <si>
    <t xml:space="preserve"> 1.30 </t>
  </si>
  <si>
    <t>Próprio</t>
  </si>
  <si>
    <t>SINAPI (94295) - MESTRE DE OBRAS COM ENCARGOS COMPLEMENTARES</t>
  </si>
  <si>
    <t>MES</t>
  </si>
  <si>
    <t xml:space="preserve"> 2 </t>
  </si>
  <si>
    <t>Demolições/Remoções</t>
  </si>
  <si>
    <t xml:space="preserve"> 2.1 </t>
  </si>
  <si>
    <t xml:space="preserve"> 97649 </t>
  </si>
  <si>
    <t>REMOÇÃO DE TELHAS DE FIBROCIMENTO, METÁLICA E CERÂMICA, DE FORMA MECANIZADA, COM USO DE GUINDASTE, SEM REAPROVEITAMENTO. AF_12/2017</t>
  </si>
  <si>
    <t xml:space="preserve"> 2.2 </t>
  </si>
  <si>
    <t xml:space="preserve"> 04.30.020 </t>
  </si>
  <si>
    <t>CPOS</t>
  </si>
  <si>
    <t>Remoção de calha ou rufo</t>
  </si>
  <si>
    <t>m</t>
  </si>
  <si>
    <t xml:space="preserve"> 2.3 </t>
  </si>
  <si>
    <t xml:space="preserve"> 2.066 </t>
  </si>
  <si>
    <t>SBC (023716) REMOÇÃO E TRANSPORTE DE ENTULHO PARA ATERRO LICENCIADO</t>
  </si>
  <si>
    <t>M³</t>
  </si>
  <si>
    <t xml:space="preserve"> 3 </t>
  </si>
  <si>
    <t>Cobertura</t>
  </si>
  <si>
    <t xml:space="preserve"> 3.1 </t>
  </si>
  <si>
    <t xml:space="preserve"> 236 </t>
  </si>
  <si>
    <t>ORSE</t>
  </si>
  <si>
    <t>Telhamento com telha de fibrocimento ondulada esp = 8mm</t>
  </si>
  <si>
    <t xml:space="preserve"> 3.2 </t>
  </si>
  <si>
    <t xml:space="preserve"> 100327 </t>
  </si>
  <si>
    <t>RUFO EXTERNO/INTERNO EM CHAPA DE AÇO GALVANIZADO NÚMERO 26, CORTE DE 33 CM, INCLUSO IÇAMENTO. AF_07/2019</t>
  </si>
  <si>
    <t>M</t>
  </si>
  <si>
    <t xml:space="preserve"> 3.3 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</si>
  <si>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</si>
  <si>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</si>
  <si>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3.4 </t>
  </si>
  <si>
    <t xml:space="preserve"> 94223 </t>
  </si>
  <si>
    <t>CUMEEIRA PARA TELHA DE FIBROCIMENTO ONDULADA E = 6 MM, INCLUSO ACESSÓRIOS DE FIXAÇÃO E IÇAMENTO. AF_07/2019</t>
  </si>
  <si>
    <t xml:space="preserve"> 3.5 </t>
  </si>
  <si>
    <t xml:space="preserve"> FMR.07.004 </t>
  </si>
  <si>
    <t>Referência da SINAPI (94228) - CALHA EM CHAPA DE AÇO GALVANIZADO NÚMERO 24, DESENVOLVIMENTO DE 70 CM, INCLUSO TRANSPORTE VERTICAL. AF_07/2019</t>
  </si>
  <si>
    <t xml:space="preserve"> 3.6 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</si>
  <si>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</si>
  <si>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</si>
  <si>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4 </t>
  </si>
  <si>
    <t>Servições Complementares</t>
  </si>
  <si>
    <t xml:space="preserve"> 4.1 </t>
  </si>
  <si>
    <t xml:space="preserve"> 9537 </t>
  </si>
  <si>
    <t>LIMPEZA FINAL DA OBRA</t>
  </si>
  <si>
    <t>Totais -&gt;</t>
  </si>
  <si>
    <t xml:space="preserve"> 18.519,26</t>
  </si>
  <si>
    <t xml:space="preserve"> 39.345,48</t>
  </si>
  <si>
    <t xml:space="preserve"> 57.864,74</t>
  </si>
  <si>
    <t>Total sem BDI</t>
  </si>
  <si>
    <t>Total do BDI</t>
  </si>
  <si>
    <t>Total Geral</t>
  </si>
  <si>
    <t>COMPOSIÇÃO DO BDI ADOTADO PARA A OBRA/SERVIÇO</t>
  </si>
  <si>
    <t>ITEM</t>
  </si>
  <si>
    <t xml:space="preserve">DESCRIÇÃO </t>
  </si>
  <si>
    <t>SIGLA</t>
  </si>
  <si>
    <t>TAXA %</t>
  </si>
  <si>
    <t>Administração Central</t>
  </si>
  <si>
    <t>AC</t>
  </si>
  <si>
    <t xml:space="preserve">Seguros                </t>
  </si>
  <si>
    <t>S</t>
  </si>
  <si>
    <t>Riscos e imprevistos</t>
  </si>
  <si>
    <t>R</t>
  </si>
  <si>
    <t xml:space="preserve">Garantias    </t>
  </si>
  <si>
    <t>G</t>
  </si>
  <si>
    <t xml:space="preserve">Despesas Financeiras       </t>
  </si>
  <si>
    <t>DF</t>
  </si>
  <si>
    <t>Lucro bruto</t>
  </si>
  <si>
    <t>L</t>
  </si>
  <si>
    <t>COFINS</t>
  </si>
  <si>
    <t>I</t>
  </si>
  <si>
    <t>PIS</t>
  </si>
  <si>
    <t>ISS</t>
  </si>
  <si>
    <t>TOTAL</t>
  </si>
  <si>
    <t>BDI=((((1+(AC+S+R+G)/100)x(1+DF/100)x(1+L/100)) / (1-I/100))-1)x100 = 25,00%</t>
  </si>
  <si>
    <t>_______________________________________________________________
Fabrício Zamberlan
Engenheiro Civil</t>
  </si>
</sst>
</file>

<file path=xl/styles.xml><?xml version="1.0" encoding="utf-8"?>
<styleSheet xmlns="http://schemas.openxmlformats.org/spreadsheetml/2006/main">
  <numFmts count="1">
    <numFmt numFmtId="164" formatCode="#,##0.00\ %"/>
  </numFmts>
  <fonts count="27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b/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sz val="10"/>
      <color indexed="8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 Narrow"/>
      <family val="2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b/>
      <i/>
      <sz val="10"/>
      <name val="Arial Narrow"/>
      <family val="2"/>
    </font>
    <font>
      <b/>
      <sz val="8"/>
      <color indexed="8"/>
      <name val="Calibri"/>
      <family val="2"/>
    </font>
    <font>
      <sz val="8"/>
      <name val="Arial"/>
      <family val="1"/>
    </font>
  </fonts>
  <fills count="8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4" borderId="0" xfId="0" applyFont="1" applyFill="1" applyAlignment="1">
      <alignment horizontal="left" vertical="top" wrapText="1"/>
    </xf>
    <xf numFmtId="0" fontId="5" fillId="4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horizontal="right" vertical="top" wrapText="1"/>
    </xf>
    <xf numFmtId="4" fontId="8" fillId="3" borderId="1" xfId="0" applyNumberFormat="1" applyFont="1" applyFill="1" applyBorder="1" applyAlignment="1">
      <alignment horizontal="right" vertical="top" wrapText="1"/>
    </xf>
    <xf numFmtId="164" fontId="9" fillId="3" borderId="1" xfId="0" applyNumberFormat="1" applyFont="1" applyFill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right" vertical="top" wrapText="1"/>
    </xf>
    <xf numFmtId="4" fontId="13" fillId="2" borderId="1" xfId="0" applyNumberFormat="1" applyFont="1" applyFill="1" applyBorder="1" applyAlignment="1">
      <alignment horizontal="right" vertical="top" wrapText="1"/>
    </xf>
    <xf numFmtId="164" fontId="14" fillId="2" borderId="1" xfId="0" applyNumberFormat="1" applyFont="1" applyFill="1" applyBorder="1" applyAlignment="1">
      <alignment horizontal="right" vertical="top" wrapText="1"/>
    </xf>
    <xf numFmtId="0" fontId="15" fillId="4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right" vertical="top" wrapText="1"/>
    </xf>
    <xf numFmtId="0" fontId="18" fillId="4" borderId="0" xfId="0" applyFont="1" applyFill="1" applyAlignment="1">
      <alignment horizontal="left" vertical="top" wrapText="1"/>
    </xf>
    <xf numFmtId="0" fontId="19" fillId="4" borderId="0" xfId="0" applyFont="1" applyFill="1" applyAlignment="1">
      <alignment horizontal="center" vertical="top" wrapText="1"/>
    </xf>
    <xf numFmtId="4" fontId="17" fillId="4" borderId="0" xfId="0" applyNumberFormat="1" applyFont="1" applyFill="1" applyAlignment="1">
      <alignment horizontal="right" vertical="top" wrapText="1"/>
    </xf>
    <xf numFmtId="49" fontId="20" fillId="5" borderId="2" xfId="0" applyNumberFormat="1" applyFont="1" applyFill="1" applyBorder="1" applyAlignment="1" applyProtection="1">
      <alignment horizontal="left" vertical="center" wrapText="1"/>
      <protection locked="0"/>
    </xf>
    <xf numFmtId="49" fontId="20" fillId="5" borderId="2" xfId="0" applyNumberFormat="1" applyFont="1" applyFill="1" applyBorder="1" applyAlignment="1" applyProtection="1">
      <alignment horizontal="center" vertical="center" wrapText="1"/>
      <protection locked="0"/>
    </xf>
    <xf numFmtId="0" fontId="21" fillId="5" borderId="2" xfId="0" applyFont="1" applyFill="1" applyBorder="1" applyAlignment="1">
      <alignment horizontal="left"/>
    </xf>
    <xf numFmtId="4" fontId="20" fillId="5" borderId="2" xfId="0" applyNumberFormat="1" applyFont="1" applyFill="1" applyBorder="1" applyAlignment="1" applyProtection="1">
      <alignment horizontal="center" vertical="center" wrapText="1"/>
      <protection locked="0"/>
    </xf>
    <xf numFmtId="49" fontId="2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>
      <alignment horizontal="left" vertical="top" wrapText="1"/>
    </xf>
    <xf numFmtId="0" fontId="21" fillId="0" borderId="4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center" vertical="top" wrapText="1"/>
    </xf>
    <xf numFmtId="0" fontId="23" fillId="0" borderId="4" xfId="0" applyFont="1" applyBorder="1" applyAlignment="1">
      <alignment horizontal="center" vertical="top" wrapText="1"/>
    </xf>
    <xf numFmtId="4" fontId="23" fillId="0" borderId="5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left" vertical="top" wrapText="1"/>
    </xf>
    <xf numFmtId="0" fontId="24" fillId="0" borderId="4" xfId="0" applyFont="1" applyBorder="1" applyAlignment="1">
      <alignment horizontal="center" vertical="top" wrapText="1"/>
    </xf>
    <xf numFmtId="4" fontId="21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25" fillId="7" borderId="0" xfId="0" applyFont="1" applyFill="1" applyAlignment="1">
      <alignment horizontal="center" vertical="top" wrapText="1"/>
    </xf>
    <xf numFmtId="0" fontId="19" fillId="4" borderId="0" xfId="0" applyFont="1" applyFill="1" applyAlignment="1">
      <alignment horizontal="center" vertical="top" wrapText="1"/>
    </xf>
    <xf numFmtId="0" fontId="0" fillId="0" borderId="0" xfId="0"/>
    <xf numFmtId="0" fontId="23" fillId="0" borderId="6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49" fontId="20" fillId="6" borderId="4" xfId="0" applyNumberFormat="1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>
      <alignment horizontal="right" vertical="top" wrapText="1"/>
    </xf>
    <xf numFmtId="0" fontId="4" fillId="4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left" vertical="top" wrapText="1"/>
    </xf>
    <xf numFmtId="0" fontId="15" fillId="4" borderId="0" xfId="0" applyFont="1" applyFill="1" applyAlignment="1">
      <alignment horizontal="left" vertical="top" wrapText="1"/>
    </xf>
    <xf numFmtId="0" fontId="16" fillId="4" borderId="0" xfId="0" applyFont="1" applyFill="1" applyAlignment="1">
      <alignment horizontal="right" vertical="top" wrapText="1"/>
    </xf>
    <xf numFmtId="4" fontId="17" fillId="4" borderId="0" xfId="0" applyNumberFormat="1" applyFont="1" applyFill="1" applyAlignment="1">
      <alignment horizontal="right" vertical="top" wrapText="1"/>
    </xf>
    <xf numFmtId="0" fontId="2" fillId="4" borderId="0" xfId="0" applyFont="1" applyFill="1" applyAlignment="1">
      <alignment horizontal="center" wrapText="1"/>
    </xf>
    <xf numFmtId="0" fontId="1" fillId="4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571500</xdr:colOff>
      <xdr:row>1</xdr:row>
      <xdr:rowOff>822960</xdr:rowOff>
    </xdr:to>
    <xdr:pic>
      <xdr:nvPicPr>
        <xdr:cNvPr id="1025" name="Shape"/>
        <xdr:cNvPicPr>
          <a:picLocks noSelect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333500" cy="9982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5"/>
  <sheetViews>
    <sheetView tabSelected="1" showOutlineSymbols="0" showWhiteSpace="0" topLeftCell="B1" workbookViewId="0">
      <selection activeCell="D9" sqref="D9"/>
    </sheetView>
  </sheetViews>
  <sheetFormatPr defaultRowHeight="13.8"/>
  <cols>
    <col min="1" max="3" width="10" bestFit="1" customWidth="1"/>
    <col min="4" max="4" width="60" bestFit="1" customWidth="1"/>
    <col min="5" max="5" width="5" bestFit="1" customWidth="1"/>
    <col min="6" max="14" width="10" bestFit="1" customWidth="1"/>
  </cols>
  <sheetData>
    <row r="1" spans="1:14">
      <c r="A1" s="1"/>
      <c r="B1" s="1"/>
      <c r="C1" s="1"/>
      <c r="D1" s="1" t="s">
        <v>0</v>
      </c>
      <c r="E1" s="47" t="s">
        <v>1</v>
      </c>
      <c r="F1" s="47"/>
      <c r="G1" s="47"/>
      <c r="H1" s="47" t="s">
        <v>2</v>
      </c>
      <c r="I1" s="47"/>
      <c r="J1" s="47"/>
      <c r="K1" s="47" t="s">
        <v>3</v>
      </c>
      <c r="L1" s="47"/>
      <c r="M1" s="47"/>
      <c r="N1" s="47"/>
    </row>
    <row r="2" spans="1:14" ht="79.95" customHeight="1">
      <c r="A2" s="12"/>
      <c r="B2" s="12"/>
      <c r="C2" s="12"/>
      <c r="D2" s="12" t="s">
        <v>4</v>
      </c>
      <c r="E2" s="43" t="s">
        <v>5</v>
      </c>
      <c r="F2" s="43"/>
      <c r="G2" s="43"/>
      <c r="H2" s="43" t="s">
        <v>6</v>
      </c>
      <c r="I2" s="43"/>
      <c r="J2" s="43"/>
      <c r="K2" s="43" t="s">
        <v>7</v>
      </c>
      <c r="L2" s="43"/>
      <c r="M2" s="43"/>
      <c r="N2" s="43"/>
    </row>
    <row r="3" spans="1:14">
      <c r="A3" s="46" t="s">
        <v>8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15" customHeight="1">
      <c r="A4" s="42" t="s">
        <v>9</v>
      </c>
      <c r="B4" s="40" t="s">
        <v>10</v>
      </c>
      <c r="C4" s="42" t="s">
        <v>11</v>
      </c>
      <c r="D4" s="42" t="s">
        <v>12</v>
      </c>
      <c r="E4" s="41" t="s">
        <v>13</v>
      </c>
      <c r="F4" s="40" t="s">
        <v>14</v>
      </c>
      <c r="G4" s="40" t="s">
        <v>15</v>
      </c>
      <c r="H4" s="41" t="s">
        <v>16</v>
      </c>
      <c r="I4" s="42"/>
      <c r="J4" s="42"/>
      <c r="K4" s="41" t="s">
        <v>17</v>
      </c>
      <c r="L4" s="42"/>
      <c r="M4" s="42"/>
      <c r="N4" s="40" t="s">
        <v>18</v>
      </c>
    </row>
    <row r="5" spans="1:14" ht="15" customHeight="1">
      <c r="A5" s="40"/>
      <c r="B5" s="40"/>
      <c r="C5" s="40"/>
      <c r="D5" s="40"/>
      <c r="E5" s="40"/>
      <c r="F5" s="40"/>
      <c r="G5" s="40"/>
      <c r="H5" s="2" t="s">
        <v>19</v>
      </c>
      <c r="I5" s="2" t="s">
        <v>20</v>
      </c>
      <c r="J5" s="2" t="s">
        <v>17</v>
      </c>
      <c r="K5" s="2" t="s">
        <v>19</v>
      </c>
      <c r="L5" s="2" t="s">
        <v>20</v>
      </c>
      <c r="M5" s="2" t="s">
        <v>17</v>
      </c>
      <c r="N5" s="40"/>
    </row>
    <row r="6" spans="1:14" ht="24" customHeight="1">
      <c r="A6" s="3" t="s">
        <v>21</v>
      </c>
      <c r="B6" s="3"/>
      <c r="C6" s="3"/>
      <c r="D6" s="3" t="s">
        <v>22</v>
      </c>
      <c r="E6" s="3"/>
      <c r="F6" s="4"/>
      <c r="G6" s="3"/>
      <c r="H6" s="3"/>
      <c r="I6" s="3"/>
      <c r="J6" s="3"/>
      <c r="K6" s="3"/>
      <c r="L6" s="3"/>
      <c r="M6" s="5">
        <v>12846</v>
      </c>
      <c r="N6" s="6">
        <v>0.22200047904820794</v>
      </c>
    </row>
    <row r="7" spans="1:14" ht="24" customHeight="1">
      <c r="A7" s="7" t="s">
        <v>23</v>
      </c>
      <c r="B7" s="9" t="s">
        <v>24</v>
      </c>
      <c r="C7" s="7" t="s">
        <v>25</v>
      </c>
      <c r="D7" s="7" t="s">
        <v>26</v>
      </c>
      <c r="E7" s="8" t="s">
        <v>27</v>
      </c>
      <c r="F7" s="9">
        <v>22</v>
      </c>
      <c r="G7" s="10">
        <v>75.98</v>
      </c>
      <c r="H7" s="10">
        <v>93.71</v>
      </c>
      <c r="I7" s="10">
        <v>1.26</v>
      </c>
      <c r="J7" s="10">
        <v>94.97</v>
      </c>
      <c r="K7" s="10">
        <v>2061.62</v>
      </c>
      <c r="L7" s="10">
        <v>27.72</v>
      </c>
      <c r="M7" s="10">
        <v>2089.34</v>
      </c>
      <c r="N7" s="11">
        <v>3.6107308181113407E-2</v>
      </c>
    </row>
    <row r="8" spans="1:14" ht="24" customHeight="1">
      <c r="A8" s="7" t="s">
        <v>28</v>
      </c>
      <c r="B8" s="9" t="s">
        <v>29</v>
      </c>
      <c r="C8" s="7" t="s">
        <v>25</v>
      </c>
      <c r="D8" s="7" t="s">
        <v>30</v>
      </c>
      <c r="E8" s="8" t="s">
        <v>31</v>
      </c>
      <c r="F8" s="9">
        <v>100</v>
      </c>
      <c r="G8" s="10">
        <v>18.350000000000001</v>
      </c>
      <c r="H8" s="10">
        <v>14.7</v>
      </c>
      <c r="I8" s="10">
        <v>8.23</v>
      </c>
      <c r="J8" s="10">
        <v>22.93</v>
      </c>
      <c r="K8" s="10">
        <v>1470</v>
      </c>
      <c r="L8" s="10">
        <v>823</v>
      </c>
      <c r="M8" s="10">
        <v>2293</v>
      </c>
      <c r="N8" s="11">
        <v>3.9626895411609901E-2</v>
      </c>
    </row>
    <row r="9" spans="1:14" ht="24" customHeight="1">
      <c r="A9" s="7" t="s">
        <v>32</v>
      </c>
      <c r="B9" s="9" t="s">
        <v>33</v>
      </c>
      <c r="C9" s="7" t="s">
        <v>25</v>
      </c>
      <c r="D9" s="7" t="s">
        <v>34</v>
      </c>
      <c r="E9" s="8" t="s">
        <v>27</v>
      </c>
      <c r="F9" s="9">
        <v>22</v>
      </c>
      <c r="G9" s="10">
        <v>28.09</v>
      </c>
      <c r="H9" s="10">
        <v>33.770000000000003</v>
      </c>
      <c r="I9" s="10">
        <v>1.34</v>
      </c>
      <c r="J9" s="10">
        <v>35.11</v>
      </c>
      <c r="K9" s="10">
        <v>742.94</v>
      </c>
      <c r="L9" s="10">
        <v>29.48</v>
      </c>
      <c r="M9" s="10">
        <v>772.42</v>
      </c>
      <c r="N9" s="11">
        <v>1.334871633398854E-2</v>
      </c>
    </row>
    <row r="10" spans="1:14" ht="24" customHeight="1">
      <c r="A10" s="7" t="s">
        <v>35</v>
      </c>
      <c r="B10" s="9" t="s">
        <v>36</v>
      </c>
      <c r="C10" s="7" t="s">
        <v>25</v>
      </c>
      <c r="D10" s="7" t="s">
        <v>37</v>
      </c>
      <c r="E10" s="8" t="s">
        <v>31</v>
      </c>
      <c r="F10" s="9">
        <v>2</v>
      </c>
      <c r="G10" s="10">
        <v>370.5</v>
      </c>
      <c r="H10" s="10">
        <v>44.85</v>
      </c>
      <c r="I10" s="10">
        <v>418.27</v>
      </c>
      <c r="J10" s="10">
        <v>463.12</v>
      </c>
      <c r="K10" s="10">
        <v>89.7</v>
      </c>
      <c r="L10" s="10">
        <v>836.54</v>
      </c>
      <c r="M10" s="10">
        <v>926.24</v>
      </c>
      <c r="N10" s="11">
        <v>1.6006984564347824E-2</v>
      </c>
    </row>
    <row r="11" spans="1:14" ht="24" customHeight="1">
      <c r="A11" s="7" t="s">
        <v>38</v>
      </c>
      <c r="B11" s="9" t="s">
        <v>39</v>
      </c>
      <c r="C11" s="7" t="s">
        <v>40</v>
      </c>
      <c r="D11" s="7" t="s">
        <v>41</v>
      </c>
      <c r="E11" s="8" t="s">
        <v>42</v>
      </c>
      <c r="F11" s="9">
        <v>1</v>
      </c>
      <c r="G11" s="10">
        <v>5412</v>
      </c>
      <c r="H11" s="10">
        <v>6763.68</v>
      </c>
      <c r="I11" s="10">
        <v>1.32</v>
      </c>
      <c r="J11" s="10">
        <v>6765</v>
      </c>
      <c r="K11" s="10">
        <v>6763.68</v>
      </c>
      <c r="L11" s="10">
        <v>1.32</v>
      </c>
      <c r="M11" s="10">
        <v>6765</v>
      </c>
      <c r="N11" s="11">
        <v>0.11691057455714828</v>
      </c>
    </row>
    <row r="12" spans="1:14" ht="24" customHeight="1">
      <c r="A12" s="3" t="s">
        <v>43</v>
      </c>
      <c r="B12" s="3"/>
      <c r="C12" s="3"/>
      <c r="D12" s="3" t="s">
        <v>44</v>
      </c>
      <c r="E12" s="3"/>
      <c r="F12" s="4"/>
      <c r="G12" s="3"/>
      <c r="H12" s="3"/>
      <c r="I12" s="3"/>
      <c r="J12" s="3"/>
      <c r="K12" s="3"/>
      <c r="L12" s="3"/>
      <c r="M12" s="5">
        <v>2960.74</v>
      </c>
      <c r="N12" s="6">
        <v>5.116656533840816E-2</v>
      </c>
    </row>
    <row r="13" spans="1:14" ht="36" customHeight="1">
      <c r="A13" s="7" t="s">
        <v>45</v>
      </c>
      <c r="B13" s="9" t="s">
        <v>46</v>
      </c>
      <c r="C13" s="7" t="s">
        <v>25</v>
      </c>
      <c r="D13" s="7" t="s">
        <v>47</v>
      </c>
      <c r="E13" s="8" t="s">
        <v>31</v>
      </c>
      <c r="F13" s="9">
        <v>485</v>
      </c>
      <c r="G13" s="10">
        <v>2.95</v>
      </c>
      <c r="H13" s="10">
        <v>2.35</v>
      </c>
      <c r="I13" s="10">
        <v>1.33</v>
      </c>
      <c r="J13" s="10">
        <v>3.68</v>
      </c>
      <c r="K13" s="10">
        <v>1139.75</v>
      </c>
      <c r="L13" s="10">
        <v>645.04999999999995</v>
      </c>
      <c r="M13" s="10">
        <v>1784.8</v>
      </c>
      <c r="N13" s="11">
        <v>3.0844344932682666E-2</v>
      </c>
    </row>
    <row r="14" spans="1:14" ht="24" customHeight="1">
      <c r="A14" s="7" t="s">
        <v>48</v>
      </c>
      <c r="B14" s="9" t="s">
        <v>49</v>
      </c>
      <c r="C14" s="7" t="s">
        <v>50</v>
      </c>
      <c r="D14" s="7" t="s">
        <v>51</v>
      </c>
      <c r="E14" s="8" t="s">
        <v>52</v>
      </c>
      <c r="F14" s="9">
        <v>133.1</v>
      </c>
      <c r="G14" s="10">
        <v>3.21</v>
      </c>
      <c r="H14" s="10">
        <v>4.01</v>
      </c>
      <c r="I14" s="10">
        <v>0</v>
      </c>
      <c r="J14" s="10">
        <v>4.01</v>
      </c>
      <c r="K14" s="10">
        <v>533.73</v>
      </c>
      <c r="L14" s="10">
        <v>0</v>
      </c>
      <c r="M14" s="10">
        <v>533.73</v>
      </c>
      <c r="N14" s="11">
        <v>9.2237518046395777E-3</v>
      </c>
    </row>
    <row r="15" spans="1:14" ht="24" customHeight="1">
      <c r="A15" s="7" t="s">
        <v>53</v>
      </c>
      <c r="B15" s="9" t="s">
        <v>54</v>
      </c>
      <c r="C15" s="7" t="s">
        <v>40</v>
      </c>
      <c r="D15" s="7" t="s">
        <v>55</v>
      </c>
      <c r="E15" s="8" t="s">
        <v>56</v>
      </c>
      <c r="F15" s="9">
        <v>3</v>
      </c>
      <c r="G15" s="10">
        <v>171.26</v>
      </c>
      <c r="H15" s="10">
        <v>0</v>
      </c>
      <c r="I15" s="10">
        <v>214.07</v>
      </c>
      <c r="J15" s="10">
        <v>214.07</v>
      </c>
      <c r="K15" s="10">
        <v>0</v>
      </c>
      <c r="L15" s="10">
        <v>642.21</v>
      </c>
      <c r="M15" s="10">
        <v>642.21</v>
      </c>
      <c r="N15" s="11">
        <v>1.1098468601085912E-2</v>
      </c>
    </row>
    <row r="16" spans="1:14" ht="24" customHeight="1">
      <c r="A16" s="3" t="s">
        <v>57</v>
      </c>
      <c r="B16" s="3"/>
      <c r="C16" s="3"/>
      <c r="D16" s="3" t="s">
        <v>58</v>
      </c>
      <c r="E16" s="3"/>
      <c r="F16" s="4"/>
      <c r="G16" s="3"/>
      <c r="H16" s="3"/>
      <c r="I16" s="3"/>
      <c r="J16" s="3"/>
      <c r="K16" s="3"/>
      <c r="L16" s="3"/>
      <c r="M16" s="5">
        <v>40617.550000000003</v>
      </c>
      <c r="N16" s="6">
        <v>0.70193955766499594</v>
      </c>
    </row>
    <row r="17" spans="1:14" ht="24" customHeight="1">
      <c r="A17" s="7" t="s">
        <v>59</v>
      </c>
      <c r="B17" s="9" t="s">
        <v>60</v>
      </c>
      <c r="C17" s="7" t="s">
        <v>61</v>
      </c>
      <c r="D17" s="7" t="s">
        <v>62</v>
      </c>
      <c r="E17" s="8" t="s">
        <v>31</v>
      </c>
      <c r="F17" s="9">
        <v>485</v>
      </c>
      <c r="G17" s="10">
        <v>43.84</v>
      </c>
      <c r="H17" s="10">
        <v>6.66</v>
      </c>
      <c r="I17" s="10">
        <v>48.14</v>
      </c>
      <c r="J17" s="10">
        <v>54.8</v>
      </c>
      <c r="K17" s="10">
        <v>3230.1</v>
      </c>
      <c r="L17" s="10">
        <v>23347.9</v>
      </c>
      <c r="M17" s="10">
        <v>26578</v>
      </c>
      <c r="N17" s="11">
        <v>0.4593125278019049</v>
      </c>
    </row>
    <row r="18" spans="1:14" ht="36" customHeight="1">
      <c r="A18" s="7" t="s">
        <v>63</v>
      </c>
      <c r="B18" s="9" t="s">
        <v>64</v>
      </c>
      <c r="C18" s="7" t="s">
        <v>25</v>
      </c>
      <c r="D18" s="7" t="s">
        <v>65</v>
      </c>
      <c r="E18" s="8" t="s">
        <v>66</v>
      </c>
      <c r="F18" s="9">
        <v>39.549999999999997</v>
      </c>
      <c r="G18" s="10">
        <v>36.590000000000003</v>
      </c>
      <c r="H18" s="10">
        <v>6.29</v>
      </c>
      <c r="I18" s="10">
        <v>39.44</v>
      </c>
      <c r="J18" s="10">
        <v>45.73</v>
      </c>
      <c r="K18" s="10">
        <v>248.76</v>
      </c>
      <c r="L18" s="10">
        <v>1559.86</v>
      </c>
      <c r="M18" s="10">
        <v>1808.62</v>
      </c>
      <c r="N18" s="11">
        <v>3.1255994583229786E-2</v>
      </c>
    </row>
    <row r="19" spans="1:14" ht="60" customHeight="1">
      <c r="A19" s="7" t="s">
        <v>67</v>
      </c>
      <c r="B19" s="9" t="s">
        <v>68</v>
      </c>
      <c r="C19" s="7" t="s">
        <v>25</v>
      </c>
      <c r="D19" s="7" t="s">
        <v>69</v>
      </c>
      <c r="E19" s="8" t="s">
        <v>66</v>
      </c>
      <c r="F19" s="9">
        <v>10</v>
      </c>
      <c r="G19" s="10">
        <v>46.79</v>
      </c>
      <c r="H19" s="10">
        <v>10.49</v>
      </c>
      <c r="I19" s="10">
        <v>47.99</v>
      </c>
      <c r="J19" s="10">
        <v>58.48</v>
      </c>
      <c r="K19" s="10">
        <v>104.9</v>
      </c>
      <c r="L19" s="10">
        <v>479.9</v>
      </c>
      <c r="M19" s="10">
        <v>584.79999999999995</v>
      </c>
      <c r="N19" s="11">
        <v>1.0106327272878095E-2</v>
      </c>
    </row>
    <row r="20" spans="1:14" ht="36" customHeight="1">
      <c r="A20" s="7" t="s">
        <v>70</v>
      </c>
      <c r="B20" s="9" t="s">
        <v>71</v>
      </c>
      <c r="C20" s="7" t="s">
        <v>25</v>
      </c>
      <c r="D20" s="7" t="s">
        <v>72</v>
      </c>
      <c r="E20" s="8" t="s">
        <v>66</v>
      </c>
      <c r="F20" s="9">
        <v>42.45</v>
      </c>
      <c r="G20" s="10">
        <v>42.51</v>
      </c>
      <c r="H20" s="10">
        <v>2.1</v>
      </c>
      <c r="I20" s="10">
        <v>51.03</v>
      </c>
      <c r="J20" s="10">
        <v>53.13</v>
      </c>
      <c r="K20" s="10">
        <v>89.14</v>
      </c>
      <c r="L20" s="10">
        <v>2166.2199999999998</v>
      </c>
      <c r="M20" s="10">
        <v>2255.36</v>
      </c>
      <c r="N20" s="11">
        <v>3.8976412924347364E-2</v>
      </c>
    </row>
    <row r="21" spans="1:14" ht="36" customHeight="1">
      <c r="A21" s="7" t="s">
        <v>73</v>
      </c>
      <c r="B21" s="9" t="s">
        <v>74</v>
      </c>
      <c r="C21" s="7" t="s">
        <v>40</v>
      </c>
      <c r="D21" s="7" t="s">
        <v>75</v>
      </c>
      <c r="E21" s="8" t="s">
        <v>66</v>
      </c>
      <c r="F21" s="9">
        <v>93.55</v>
      </c>
      <c r="G21" s="10">
        <v>71.91</v>
      </c>
      <c r="H21" s="10">
        <v>10.42</v>
      </c>
      <c r="I21" s="10">
        <v>79.459999999999994</v>
      </c>
      <c r="J21" s="10">
        <v>89.88</v>
      </c>
      <c r="K21" s="10">
        <v>974.79</v>
      </c>
      <c r="L21" s="10">
        <v>7433.48</v>
      </c>
      <c r="M21" s="10">
        <v>8408.27</v>
      </c>
      <c r="N21" s="11">
        <v>0.14530904312367082</v>
      </c>
    </row>
    <row r="22" spans="1:14" ht="48" customHeight="1">
      <c r="A22" s="7" t="s">
        <v>76</v>
      </c>
      <c r="B22" s="9" t="s">
        <v>77</v>
      </c>
      <c r="C22" s="7" t="s">
        <v>25</v>
      </c>
      <c r="D22" s="7" t="s">
        <v>78</v>
      </c>
      <c r="E22" s="8" t="s">
        <v>31</v>
      </c>
      <c r="F22" s="9">
        <v>50</v>
      </c>
      <c r="G22" s="10">
        <v>15.72</v>
      </c>
      <c r="H22" s="10">
        <v>3.07</v>
      </c>
      <c r="I22" s="10">
        <v>16.579999999999998</v>
      </c>
      <c r="J22" s="10">
        <v>19.649999999999999</v>
      </c>
      <c r="K22" s="10">
        <v>153.5</v>
      </c>
      <c r="L22" s="10">
        <v>829</v>
      </c>
      <c r="M22" s="10">
        <v>982.5</v>
      </c>
      <c r="N22" s="11">
        <v>1.6979251958964992E-2</v>
      </c>
    </row>
    <row r="23" spans="1:14" ht="24" customHeight="1">
      <c r="A23" s="3" t="s">
        <v>79</v>
      </c>
      <c r="B23" s="3"/>
      <c r="C23" s="3"/>
      <c r="D23" s="3" t="s">
        <v>80</v>
      </c>
      <c r="E23" s="3"/>
      <c r="F23" s="4"/>
      <c r="G23" s="3"/>
      <c r="H23" s="3"/>
      <c r="I23" s="3"/>
      <c r="J23" s="3"/>
      <c r="K23" s="3"/>
      <c r="L23" s="3"/>
      <c r="M23" s="5">
        <v>1440.45</v>
      </c>
      <c r="N23" s="6">
        <v>2.4893397948387914E-2</v>
      </c>
    </row>
    <row r="24" spans="1:14" ht="24" customHeight="1">
      <c r="A24" s="7" t="s">
        <v>81</v>
      </c>
      <c r="B24" s="9" t="s">
        <v>82</v>
      </c>
      <c r="C24" s="7" t="s">
        <v>25</v>
      </c>
      <c r="D24" s="7" t="s">
        <v>83</v>
      </c>
      <c r="E24" s="8" t="s">
        <v>31</v>
      </c>
      <c r="F24" s="9">
        <v>485</v>
      </c>
      <c r="G24" s="10">
        <v>2.38</v>
      </c>
      <c r="H24" s="10">
        <v>1.89</v>
      </c>
      <c r="I24" s="10">
        <v>1.08</v>
      </c>
      <c r="J24" s="10">
        <v>2.97</v>
      </c>
      <c r="K24" s="10">
        <v>916.65</v>
      </c>
      <c r="L24" s="10">
        <v>523.79999999999995</v>
      </c>
      <c r="M24" s="10">
        <v>1440.45</v>
      </c>
      <c r="N24" s="11">
        <v>2.4893397948387914E-2</v>
      </c>
    </row>
    <row r="25" spans="1:14">
      <c r="A25" s="13"/>
      <c r="B25" s="13"/>
      <c r="C25" s="13"/>
      <c r="D25" s="13"/>
      <c r="E25" s="13"/>
      <c r="F25" s="13"/>
      <c r="G25" s="13"/>
      <c r="H25" s="13"/>
      <c r="I25" s="13"/>
      <c r="J25" s="13" t="s">
        <v>84</v>
      </c>
      <c r="K25" s="13" t="s">
        <v>85</v>
      </c>
      <c r="L25" s="13" t="s">
        <v>86</v>
      </c>
      <c r="M25" s="13" t="s">
        <v>87</v>
      </c>
      <c r="N25" s="13"/>
    </row>
    <row r="26" spans="1:14">
      <c r="A26" s="15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>
      <c r="A27" s="44"/>
      <c r="B27" s="44"/>
      <c r="C27" s="44"/>
      <c r="D27" s="14"/>
      <c r="E27" s="13"/>
      <c r="F27" s="13"/>
      <c r="G27" s="13"/>
      <c r="H27" s="13"/>
      <c r="I27" s="13"/>
      <c r="J27" s="43" t="s">
        <v>88</v>
      </c>
      <c r="K27" s="44"/>
      <c r="L27" s="45">
        <v>46298.77</v>
      </c>
      <c r="M27" s="44"/>
      <c r="N27" s="44"/>
    </row>
    <row r="28" spans="1:14">
      <c r="A28" s="44"/>
      <c r="B28" s="44"/>
      <c r="C28" s="44"/>
      <c r="D28" s="14"/>
      <c r="E28" s="13"/>
      <c r="F28" s="13"/>
      <c r="G28" s="13"/>
      <c r="H28" s="13"/>
      <c r="I28" s="13"/>
      <c r="J28" s="43" t="s">
        <v>89</v>
      </c>
      <c r="K28" s="44"/>
      <c r="L28" s="45">
        <v>11565.97</v>
      </c>
      <c r="M28" s="44"/>
      <c r="N28" s="44"/>
    </row>
    <row r="29" spans="1:14" ht="14.4">
      <c r="A29" s="17"/>
      <c r="B29" s="18"/>
      <c r="C29" s="19" t="s">
        <v>91</v>
      </c>
      <c r="D29" s="20"/>
      <c r="E29" s="21"/>
      <c r="F29" s="13"/>
      <c r="G29" s="13"/>
      <c r="H29" s="13"/>
      <c r="I29" s="13"/>
      <c r="J29" s="43" t="s">
        <v>90</v>
      </c>
      <c r="K29" s="44"/>
      <c r="L29" s="45">
        <v>57864.74</v>
      </c>
      <c r="M29" s="44"/>
      <c r="N29" s="44"/>
    </row>
    <row r="30" spans="1:14">
      <c r="A30" s="22" t="s">
        <v>92</v>
      </c>
      <c r="B30" s="23"/>
      <c r="C30" s="22" t="s">
        <v>93</v>
      </c>
      <c r="D30" s="24" t="s">
        <v>94</v>
      </c>
      <c r="E30" s="25" t="s">
        <v>95</v>
      </c>
      <c r="F30" s="13"/>
      <c r="G30" s="13"/>
      <c r="H30" s="13"/>
      <c r="I30" s="13"/>
      <c r="J30" s="12"/>
      <c r="K30" s="13"/>
      <c r="L30" s="16"/>
      <c r="M30" s="13"/>
      <c r="N30" s="13"/>
    </row>
    <row r="31" spans="1:14" ht="27.6">
      <c r="A31" s="26">
        <v>1</v>
      </c>
      <c r="B31" s="27"/>
      <c r="C31" s="26" t="s">
        <v>96</v>
      </c>
      <c r="D31" s="28" t="s">
        <v>97</v>
      </c>
      <c r="E31" s="29">
        <v>4.68</v>
      </c>
      <c r="F31" s="13"/>
      <c r="G31" s="13"/>
      <c r="H31" s="13"/>
      <c r="I31" s="13"/>
      <c r="J31" s="12"/>
      <c r="K31" s="13"/>
      <c r="L31" s="16"/>
      <c r="M31" s="13"/>
      <c r="N31" s="13"/>
    </row>
    <row r="32" spans="1:14">
      <c r="A32" s="26">
        <v>2</v>
      </c>
      <c r="B32" s="27"/>
      <c r="C32" s="26" t="s">
        <v>98</v>
      </c>
      <c r="D32" s="28" t="s">
        <v>99</v>
      </c>
      <c r="E32" s="29">
        <v>0.4</v>
      </c>
      <c r="F32" s="13"/>
      <c r="G32" s="13"/>
      <c r="H32" s="13"/>
      <c r="I32" s="13"/>
      <c r="J32" s="12"/>
      <c r="K32" s="13"/>
      <c r="L32" s="16"/>
      <c r="M32" s="13"/>
      <c r="N32" s="13"/>
    </row>
    <row r="33" spans="1:14" ht="27.6">
      <c r="A33" s="26">
        <v>3</v>
      </c>
      <c r="B33" s="27"/>
      <c r="C33" s="26" t="s">
        <v>100</v>
      </c>
      <c r="D33" s="28" t="s">
        <v>101</v>
      </c>
      <c r="E33" s="29">
        <v>1.27</v>
      </c>
      <c r="F33" s="13"/>
      <c r="G33" s="13"/>
      <c r="H33" s="13"/>
      <c r="I33" s="13"/>
      <c r="J33" s="12"/>
      <c r="K33" s="13"/>
      <c r="L33" s="16"/>
      <c r="M33" s="13"/>
      <c r="N33" s="13"/>
    </row>
    <row r="34" spans="1:14">
      <c r="A34" s="26">
        <v>4</v>
      </c>
      <c r="B34" s="27"/>
      <c r="C34" s="26" t="s">
        <v>102</v>
      </c>
      <c r="D34" s="28" t="s">
        <v>103</v>
      </c>
      <c r="E34" s="29">
        <v>0.4</v>
      </c>
      <c r="F34" s="13"/>
      <c r="G34" s="13"/>
      <c r="H34" s="13"/>
      <c r="I34" s="13"/>
      <c r="J34" s="12"/>
      <c r="K34" s="13"/>
      <c r="L34" s="16"/>
      <c r="M34" s="13"/>
      <c r="N34" s="13"/>
    </row>
    <row r="35" spans="1:14" ht="27.6">
      <c r="A35" s="26">
        <v>5</v>
      </c>
      <c r="B35" s="27"/>
      <c r="C35" s="26" t="s">
        <v>104</v>
      </c>
      <c r="D35" s="28" t="s">
        <v>105</v>
      </c>
      <c r="E35" s="29">
        <v>1.23</v>
      </c>
      <c r="F35" s="13"/>
      <c r="G35" s="13"/>
      <c r="H35" s="13"/>
      <c r="I35" s="13"/>
      <c r="J35" s="12"/>
      <c r="K35" s="13"/>
      <c r="L35" s="16"/>
      <c r="M35" s="13"/>
      <c r="N35" s="13"/>
    </row>
    <row r="36" spans="1:14">
      <c r="A36" s="26">
        <v>6</v>
      </c>
      <c r="B36" s="27"/>
      <c r="C36" s="26" t="s">
        <v>106</v>
      </c>
      <c r="D36" s="28" t="s">
        <v>107</v>
      </c>
      <c r="E36" s="29">
        <v>7.4</v>
      </c>
      <c r="F36" s="13"/>
      <c r="G36" s="13"/>
      <c r="H36" s="13"/>
      <c r="I36" s="13"/>
      <c r="J36" s="12"/>
      <c r="K36" s="13"/>
      <c r="L36" s="16"/>
      <c r="M36" s="13"/>
      <c r="N36" s="13"/>
    </row>
    <row r="37" spans="1:14">
      <c r="A37" s="26">
        <v>7</v>
      </c>
      <c r="B37" s="27"/>
      <c r="C37" s="26" t="s">
        <v>108</v>
      </c>
      <c r="D37" s="36" t="s">
        <v>109</v>
      </c>
      <c r="E37" s="29">
        <v>3</v>
      </c>
      <c r="F37" s="13"/>
      <c r="G37" s="13"/>
      <c r="H37" s="13"/>
      <c r="I37" s="13"/>
      <c r="J37" s="12"/>
      <c r="K37" s="13"/>
      <c r="L37" s="16"/>
      <c r="M37" s="13"/>
      <c r="N37" s="13"/>
    </row>
    <row r="38" spans="1:14">
      <c r="A38" s="26">
        <v>8</v>
      </c>
      <c r="B38" s="27"/>
      <c r="C38" s="26" t="s">
        <v>110</v>
      </c>
      <c r="D38" s="37"/>
      <c r="E38" s="29">
        <v>0.65</v>
      </c>
      <c r="F38" s="13"/>
      <c r="G38" s="13"/>
      <c r="H38" s="13"/>
      <c r="I38" s="13"/>
      <c r="J38" s="12"/>
      <c r="K38" s="13"/>
      <c r="L38" s="16"/>
      <c r="M38" s="13"/>
      <c r="N38" s="13"/>
    </row>
    <row r="39" spans="1:14">
      <c r="A39" s="26">
        <v>9</v>
      </c>
      <c r="B39" s="27"/>
      <c r="C39" s="26" t="s">
        <v>111</v>
      </c>
      <c r="D39" s="38"/>
      <c r="E39" s="29">
        <v>3.5</v>
      </c>
      <c r="F39" s="13"/>
      <c r="G39" s="13"/>
      <c r="H39" s="13"/>
      <c r="I39" s="13"/>
      <c r="J39" s="12"/>
      <c r="K39" s="13"/>
      <c r="L39" s="16"/>
      <c r="M39" s="13"/>
      <c r="N39" s="13"/>
    </row>
    <row r="40" spans="1:14">
      <c r="A40" s="26"/>
      <c r="B40" s="27"/>
      <c r="C40" s="30" t="s">
        <v>112</v>
      </c>
      <c r="D40" s="31"/>
      <c r="E40" s="32">
        <f>((((1+(E31+E32+E33+E34)/100)*(1+E35/100)*(1+E36/100))/(1-(E37+E38+E39)/100))-1)*100</f>
        <v>24.996972374798034</v>
      </c>
      <c r="F40" s="13"/>
      <c r="G40" s="13"/>
      <c r="H40" s="13"/>
      <c r="I40" s="13"/>
      <c r="J40" s="12"/>
      <c r="K40" s="13"/>
      <c r="L40" s="16"/>
      <c r="M40" s="13"/>
      <c r="N40" s="13"/>
    </row>
    <row r="41" spans="1:14">
      <c r="A41" s="39" t="s">
        <v>113</v>
      </c>
      <c r="B41" s="39"/>
      <c r="C41" s="39"/>
      <c r="D41" s="39"/>
      <c r="E41" s="33"/>
      <c r="F41" s="13"/>
      <c r="G41" s="13"/>
      <c r="H41" s="13"/>
      <c r="I41" s="13"/>
      <c r="J41" s="12"/>
      <c r="K41" s="13"/>
      <c r="L41" s="16"/>
      <c r="M41" s="13"/>
      <c r="N41" s="13"/>
    </row>
    <row r="42" spans="1:14">
      <c r="A42" s="13"/>
      <c r="B42" s="13"/>
      <c r="C42" s="13"/>
      <c r="D42" s="14"/>
      <c r="E42" s="13"/>
      <c r="F42" s="13"/>
      <c r="G42" s="13"/>
      <c r="H42" s="13"/>
      <c r="I42" s="13"/>
      <c r="J42" s="12"/>
      <c r="K42" s="13"/>
      <c r="L42" s="16"/>
      <c r="M42" s="13"/>
      <c r="N42" s="13"/>
    </row>
    <row r="43" spans="1:14">
      <c r="A43" s="13"/>
      <c r="B43" s="13"/>
      <c r="C43" s="13"/>
      <c r="D43" s="14"/>
      <c r="E43" s="13"/>
      <c r="F43" s="13"/>
      <c r="G43" s="13"/>
      <c r="H43" s="13"/>
      <c r="I43" s="13"/>
      <c r="J43" s="12"/>
      <c r="K43" s="13"/>
      <c r="L43" s="16"/>
      <c r="M43" s="13"/>
      <c r="N43" s="13"/>
    </row>
    <row r="44" spans="1:14">
      <c r="A44" s="13"/>
      <c r="B44" s="13"/>
      <c r="C44" s="13"/>
      <c r="D44" s="14"/>
      <c r="E44" s="13"/>
      <c r="F44" s="13"/>
      <c r="G44" s="13"/>
      <c r="H44" s="13"/>
      <c r="I44" s="13"/>
      <c r="J44" s="12"/>
      <c r="K44" s="13"/>
      <c r="L44" s="16"/>
      <c r="M44" s="13"/>
      <c r="N44" s="13"/>
    </row>
    <row r="45" spans="1:14" ht="70.05" customHeight="1">
      <c r="A45" s="34" t="s">
        <v>114</v>
      </c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</row>
  </sheetData>
  <mergeCells count="28">
    <mergeCell ref="A3:N3"/>
    <mergeCell ref="A4:A5"/>
    <mergeCell ref="B4:B5"/>
    <mergeCell ref="E1:G1"/>
    <mergeCell ref="H1:J1"/>
    <mergeCell ref="K1:N1"/>
    <mergeCell ref="E2:G2"/>
    <mergeCell ref="H2:J2"/>
    <mergeCell ref="K2:N2"/>
    <mergeCell ref="K4:M4"/>
    <mergeCell ref="E4:E5"/>
    <mergeCell ref="F4:F5"/>
    <mergeCell ref="A27:C27"/>
    <mergeCell ref="J27:K27"/>
    <mergeCell ref="L27:N27"/>
    <mergeCell ref="A28:C28"/>
    <mergeCell ref="J28:K28"/>
    <mergeCell ref="L28:N28"/>
    <mergeCell ref="A45:N45"/>
    <mergeCell ref="D37:D39"/>
    <mergeCell ref="A41:D41"/>
    <mergeCell ref="G4:G5"/>
    <mergeCell ref="H4:J4"/>
    <mergeCell ref="N4:N5"/>
    <mergeCell ref="J29:K29"/>
    <mergeCell ref="L29:N29"/>
    <mergeCell ref="C4:C5"/>
    <mergeCell ref="D4:D5"/>
  </mergeCells>
  <phoneticPr fontId="26" type="noConversion"/>
  <pageMargins left="0.5" right="0.5" top="1" bottom="1" header="0.5" footer="0.5"/>
  <pageSetup paperSize="9" fitToHeight="0" orientation="landscape"/>
  <headerFooter>
    <oddHeader>&amp;L &amp;CUFSM
CPF:  &amp;R</oddHeader>
    <oddFooter>&amp;L &amp;C Avenida Roraima, s/n - Universidade Federal de Santa Maria cidade universitária - Camobi - Santa Maria / RS
(55) 3220-8181 / debivar@yahoo.com.br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tiago</cp:lastModifiedBy>
  <cp:revision>0</cp:revision>
  <dcterms:created xsi:type="dcterms:W3CDTF">2020-09-04T20:10:51Z</dcterms:created>
  <dcterms:modified xsi:type="dcterms:W3CDTF">2020-09-08T20:58:42Z</dcterms:modified>
</cp:coreProperties>
</file>